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4\"/>
    </mc:Choice>
  </mc:AlternateContent>
  <bookViews>
    <workbookView xWindow="0" yWindow="0" windowWidth="14805" windowHeight="9420" tabRatio="751"/>
  </bookViews>
  <sheets>
    <sheet name="exact value" sheetId="1" r:id="rId1"/>
    <sheet name="lookup to left" sheetId="2" r:id="rId2"/>
    <sheet name="case sensitive" sheetId="3" r:id="rId3"/>
    <sheet name="multiple tables" sheetId="4" r:id="rId4"/>
    <sheet name="grade lookup 1" sheetId="5" r:id="rId5"/>
    <sheet name="grade lookup 2" sheetId="6" r:id="rId6"/>
    <sheet name="GPA 1" sheetId="8" r:id="rId7"/>
    <sheet name="GPA 2" sheetId="7" r:id="rId8"/>
    <sheet name="2-way lookup" sheetId="9" r:id="rId9"/>
    <sheet name="2-column lookup" sheetId="10" r:id="rId10"/>
    <sheet name="cell address" sheetId="11" r:id="rId11"/>
    <sheet name="closest match" sheetId="12" r:id="rId12"/>
  </sheets>
  <definedNames>
    <definedName name="AtBats">'lookup to left'!$A$2:$A$16</definedName>
    <definedName name="Averages">'lookup to left'!$B$2:$B$16</definedName>
    <definedName name="Code">'2-column lookup'!$F$2:$F$12</definedName>
    <definedName name="ColOffset">'closest match'!$E$3</definedName>
    <definedName name="CreditHours" localSheetId="6">'GPA 1'!$B$2:$B$6</definedName>
    <definedName name="CreditHours">'GPA 2'!$B$2:$B$6</definedName>
    <definedName name="CreditHrs">'GPA 1'!$B$2:$B$6</definedName>
    <definedName name="Data" localSheetId="10">'cell address'!$D$2:$D$20</definedName>
    <definedName name="Data">'closest match'!$B$2:$B$20</definedName>
    <definedName name="EmpList">'exact value'!$D$1:$E$11</definedName>
    <definedName name="GradeList">'grade lookup 1'!$E$2:$F$6</definedName>
    <definedName name="Grades" localSheetId="6">'GPA 1'!$C$2:$C$6</definedName>
    <definedName name="Grades">'GPA 2'!$C$2:$C$6</definedName>
    <definedName name="GradeTable">'GPA 1'!$G$2:$H$6</definedName>
    <definedName name="LookupValue">'lookup to left'!$F$1</definedName>
    <definedName name="Make">'2-column lookup'!$B$1</definedName>
    <definedName name="Makes">'2-column lookup'!$D$2:$D$12</definedName>
    <definedName name="Model">'2-column lookup'!$B$2</definedName>
    <definedName name="Models">'2-column lookup'!$E$2:$E$12</definedName>
    <definedName name="Month">'2-way lookup'!$B$1</definedName>
    <definedName name="MonthList">'2-way lookup'!$D$1:$D$14</definedName>
    <definedName name="Players">'lookup to left'!$C$2:$C$16</definedName>
    <definedName name="Product">'2-way lookup'!$B$2</definedName>
    <definedName name="ProductList">'2-way lookup'!$D$1:$H$1</definedName>
    <definedName name="Range1">'case sensitive'!$D$2:$D$7</definedName>
    <definedName name="Range2">'case sensitive'!$E$2:$E$7</definedName>
    <definedName name="Table">'2-way lookup'!$D$1:$H$14</definedName>
    <definedName name="Table1">'multiple tables'!$G$3:$H$9</definedName>
    <definedName name="Table2">'multiple tables'!$J$3:$K$8</definedName>
    <definedName name="Target" localSheetId="10">'cell address'!$B$1</definedName>
    <definedName name="Target">'closest match'!$E$2</definedName>
    <definedName name="Value">'case sensitive'!$B$1</definedName>
  </definedNames>
  <calcPr calcId="162913"/>
  <webPublishing codePage="1252"/>
</workbook>
</file>

<file path=xl/calcChain.xml><?xml version="1.0" encoding="utf-8"?>
<calcChain xmlns="http://schemas.openxmlformats.org/spreadsheetml/2006/main">
  <c r="B11" i="8" l="1" a="1"/>
  <c r="B11" i="8" s="1"/>
  <c r="F3" i="2"/>
  <c r="B2" i="11" l="1"/>
  <c r="B3" i="10" a="1"/>
  <c r="B3" i="10" s="1"/>
  <c r="G14" i="9"/>
  <c r="F14" i="9"/>
  <c r="E14" i="9"/>
  <c r="H13" i="9"/>
  <c r="H12" i="9"/>
  <c r="H11" i="9"/>
  <c r="H10" i="9"/>
  <c r="H9" i="9"/>
  <c r="B9" i="9"/>
  <c r="H8" i="9"/>
  <c r="H7" i="9"/>
  <c r="H6" i="9"/>
  <c r="H5" i="9"/>
  <c r="B5" i="9"/>
  <c r="H4" i="9"/>
  <c r="B4" i="9"/>
  <c r="B6" i="9" s="1"/>
  <c r="H3" i="9"/>
  <c r="H2" i="9"/>
  <c r="B8" i="7" a="1"/>
  <c r="B8" i="7" s="1"/>
  <c r="D6" i="8"/>
  <c r="E6" i="8" s="1"/>
  <c r="D5" i="8"/>
  <c r="E5" i="8" s="1"/>
  <c r="D4" i="8"/>
  <c r="E4" i="8" s="1"/>
  <c r="D3" i="8"/>
  <c r="E3" i="8" s="1"/>
  <c r="D2" i="8"/>
  <c r="E2" i="8" s="1"/>
  <c r="C14" i="6"/>
  <c r="C13" i="6"/>
  <c r="C12" i="6"/>
  <c r="C11" i="6"/>
  <c r="C10" i="6"/>
  <c r="C9" i="6"/>
  <c r="C8" i="6"/>
  <c r="C7" i="6"/>
  <c r="C6" i="6"/>
  <c r="C5" i="6"/>
  <c r="C4" i="6"/>
  <c r="C3" i="6"/>
  <c r="C2" i="6"/>
  <c r="C14" i="5"/>
  <c r="C13" i="5"/>
  <c r="C12" i="5"/>
  <c r="C11" i="5"/>
  <c r="C10" i="5"/>
  <c r="C9" i="5"/>
  <c r="C8" i="5"/>
  <c r="C7" i="5"/>
  <c r="C6" i="5"/>
  <c r="C5" i="5"/>
  <c r="C4" i="5"/>
  <c r="C3" i="5"/>
  <c r="C2" i="5"/>
  <c r="D12" i="4"/>
  <c r="E12" i="4" s="1"/>
  <c r="D11" i="4"/>
  <c r="E11" i="4" s="1"/>
  <c r="D9" i="4"/>
  <c r="E9" i="4" s="1"/>
  <c r="D8" i="4"/>
  <c r="E8" i="4" s="1"/>
  <c r="D7" i="4"/>
  <c r="E7" i="4" s="1"/>
  <c r="D6" i="4"/>
  <c r="E6" i="4" s="1"/>
  <c r="D5" i="4"/>
  <c r="E5" i="4" s="1"/>
  <c r="G4" i="4"/>
  <c r="D10" i="4" s="1"/>
  <c r="E10" i="4" s="1"/>
  <c r="D4" i="4"/>
  <c r="E4" i="4" s="1"/>
  <c r="D3" i="4"/>
  <c r="E3" i="4" s="1"/>
  <c r="D2" i="4"/>
  <c r="E2" i="4" s="1"/>
  <c r="E3" i="3"/>
  <c r="E4" i="3" s="1"/>
  <c r="F7" i="2"/>
  <c r="F6" i="2"/>
  <c r="F4" i="2"/>
  <c r="B2" i="1"/>
  <c r="E5" i="12" a="1"/>
  <c r="B8" i="8" l="1"/>
  <c r="H14" i="9"/>
  <c r="G5" i="4"/>
  <c r="E5" i="3"/>
  <c r="E6" i="3" s="1"/>
  <c r="E7" i="3" s="1"/>
  <c r="B2" i="3" a="1"/>
  <c r="B2" i="3" s="1"/>
  <c r="E5" i="12"/>
</calcChain>
</file>

<file path=xl/sharedStrings.xml><?xml version="1.0" encoding="utf-8"?>
<sst xmlns="http://schemas.openxmlformats.org/spreadsheetml/2006/main" count="247" uniqueCount="180">
  <si>
    <t>Walter Franklin</t>
  </si>
  <si>
    <t>Sally Rice</t>
  </si>
  <si>
    <t>Peter Yates</t>
  </si>
  <si>
    <t>Michael Orenthal</t>
  </si>
  <si>
    <t>Melinda Hindquest</t>
  </si>
  <si>
    <t>Louise Victor</t>
  </si>
  <si>
    <t>Linda Harper</t>
  </si>
  <si>
    <t>James Brackman</t>
  </si>
  <si>
    <t>Francis Jenikins</t>
  </si>
  <si>
    <t>Charles K. Barkley</t>
  </si>
  <si>
    <t>Employee Name:</t>
  </si>
  <si>
    <t>Employee Name</t>
  </si>
  <si>
    <t>Employee No.:</t>
  </si>
  <si>
    <t>At Bats</t>
  </si>
  <si>
    <t>Average</t>
  </si>
  <si>
    <t>Player</t>
  </si>
  <si>
    <t>Player to lookup:</t>
  </si>
  <si>
    <t>At Bats:</t>
  </si>
  <si>
    <t>Gomez</t>
  </si>
  <si>
    <t>Gonzolez</t>
  </si>
  <si>
    <t xml:space="preserve"> &lt;-- INDEX and MATCH</t>
  </si>
  <si>
    <t>Henderson</t>
  </si>
  <si>
    <t>Jackson</t>
  </si>
  <si>
    <t>Mendez</t>
  </si>
  <si>
    <t>Perez</t>
  </si>
  <si>
    <t>Word</t>
  </si>
  <si>
    <t>DOG</t>
  </si>
  <si>
    <t>Range1</t>
  </si>
  <si>
    <t>Range2</t>
  </si>
  <si>
    <t>Result:</t>
  </si>
  <si>
    <t>APPLE</t>
  </si>
  <si>
    <t>apple</t>
  </si>
  <si>
    <t>dog</t>
  </si>
  <si>
    <t>CANDY</t>
  </si>
  <si>
    <t>candy</t>
  </si>
  <si>
    <t>Sales Rep</t>
  </si>
  <si>
    <t>Years</t>
  </si>
  <si>
    <t>Sales</t>
  </si>
  <si>
    <t>Comm.
 Rate</t>
  </si>
  <si>
    <t>Commission</t>
  </si>
  <si>
    <t>&lt;3 Years Tenure</t>
  </si>
  <si>
    <t>3+ Years Tenure</t>
  </si>
  <si>
    <t>Benson</t>
  </si>
  <si>
    <t>Amt Sold</t>
  </si>
  <si>
    <t>Rate</t>
  </si>
  <si>
    <t>Davidson</t>
  </si>
  <si>
    <t>Ellison</t>
  </si>
  <si>
    <t>Hernandez</t>
  </si>
  <si>
    <t>Kelly</t>
  </si>
  <si>
    <t>Martin</t>
  </si>
  <si>
    <t>Oswald</t>
  </si>
  <si>
    <t>Reginald</t>
  </si>
  <si>
    <t>Veras</t>
  </si>
  <si>
    <t>Wilmington</t>
  </si>
  <si>
    <t>Student</t>
  </si>
  <si>
    <t>Score</t>
  </si>
  <si>
    <t>Grade</t>
  </si>
  <si>
    <t>Adams</t>
  </si>
  <si>
    <t>F</t>
  </si>
  <si>
    <t>Baker</t>
  </si>
  <si>
    <t>D</t>
  </si>
  <si>
    <t>Camden</t>
  </si>
  <si>
    <t>C</t>
  </si>
  <si>
    <t>Dailey</t>
  </si>
  <si>
    <t>B</t>
  </si>
  <si>
    <t>A</t>
  </si>
  <si>
    <t>Maplethorpe</t>
  </si>
  <si>
    <t>Paulson</t>
  </si>
  <si>
    <t>Ramirez</t>
  </si>
  <si>
    <t>Sosa</t>
  </si>
  <si>
    <t>Thompson</t>
  </si>
  <si>
    <t>Wilson</t>
  </si>
  <si>
    <t>Course</t>
  </si>
  <si>
    <t>Credit Hrs</t>
  </si>
  <si>
    <t>Grade Val</t>
  </si>
  <si>
    <t>Weighted Val</t>
  </si>
  <si>
    <t>GradeTable</t>
  </si>
  <si>
    <t>Psych 101</t>
  </si>
  <si>
    <t>PhysEd</t>
  </si>
  <si>
    <t>PoliSci 101</t>
  </si>
  <si>
    <t>IndepStudy</t>
  </si>
  <si>
    <t>IntroMath</t>
  </si>
  <si>
    <t xml:space="preserve">GPA: </t>
  </si>
  <si>
    <t xml:space="preserve"> &lt;-- Requires multiple formulas and lookup table</t>
  </si>
  <si>
    <t>Credit Hours</t>
  </si>
  <si>
    <t>&lt;-- Single array formula</t>
  </si>
  <si>
    <t xml:space="preserve">Month: </t>
  </si>
  <si>
    <t>July</t>
  </si>
  <si>
    <t>Widgets</t>
  </si>
  <si>
    <t>Sprockets</t>
  </si>
  <si>
    <t>Snapholytes</t>
  </si>
  <si>
    <t>Combined</t>
  </si>
  <si>
    <t xml:space="preserve">Product: </t>
  </si>
  <si>
    <t>January</t>
  </si>
  <si>
    <t>February</t>
  </si>
  <si>
    <t xml:space="preserve">Month Offset: </t>
  </si>
  <si>
    <t>March</t>
  </si>
  <si>
    <t xml:space="preserve">Product Offset: </t>
  </si>
  <si>
    <t>April</t>
  </si>
  <si>
    <t xml:space="preserve">Sales: </t>
  </si>
  <si>
    <t>May</t>
  </si>
  <si>
    <t>June</t>
  </si>
  <si>
    <t>Single-formula --&gt;</t>
  </si>
  <si>
    <t>August</t>
  </si>
  <si>
    <t>September</t>
  </si>
  <si>
    <t>October</t>
  </si>
  <si>
    <t>November</t>
  </si>
  <si>
    <t>December</t>
  </si>
  <si>
    <t>Total</t>
  </si>
  <si>
    <t>Make:</t>
  </si>
  <si>
    <t>Jeep</t>
  </si>
  <si>
    <t>Make</t>
  </si>
  <si>
    <t>Model</t>
  </si>
  <si>
    <t>Code</t>
  </si>
  <si>
    <t>Model:</t>
  </si>
  <si>
    <t>Grand Cherokee</t>
  </si>
  <si>
    <t>Chevy</t>
  </si>
  <si>
    <t>C-094</t>
  </si>
  <si>
    <t>Code:</t>
  </si>
  <si>
    <t>Tahoe</t>
  </si>
  <si>
    <t>C-823</t>
  </si>
  <si>
    <t>Ford</t>
  </si>
  <si>
    <t>Explorer</t>
  </si>
  <si>
    <t>F-772</t>
  </si>
  <si>
    <t>F-229</t>
  </si>
  <si>
    <t>I-897</t>
  </si>
  <si>
    <t>I-900</t>
  </si>
  <si>
    <t>J-983</t>
  </si>
  <si>
    <t>J-701</t>
  </si>
  <si>
    <t>Nissan</t>
  </si>
  <si>
    <t>N-231</t>
  </si>
  <si>
    <t>Toyota</t>
  </si>
  <si>
    <t>T-871</t>
  </si>
  <si>
    <t>Land Cruiser</t>
  </si>
  <si>
    <t>T-981</t>
  </si>
  <si>
    <t xml:space="preserve">Target: </t>
  </si>
  <si>
    <t>Data</t>
  </si>
  <si>
    <t xml:space="preserve">Address: </t>
  </si>
  <si>
    <t>Ann</t>
  </si>
  <si>
    <t>Betsy</t>
  </si>
  <si>
    <t>Chuck</t>
  </si>
  <si>
    <t>David</t>
  </si>
  <si>
    <t>Student:</t>
  </si>
  <si>
    <t>George</t>
  </si>
  <si>
    <t>Hilda</t>
  </si>
  <si>
    <t>James</t>
  </si>
  <si>
    <t>John</t>
  </si>
  <si>
    <t>Keith</t>
  </si>
  <si>
    <t>Leslie</t>
  </si>
  <si>
    <t>Michelle</t>
  </si>
  <si>
    <t>Nora</t>
  </si>
  <si>
    <t>Paul</t>
  </si>
  <si>
    <t>Peter</t>
  </si>
  <si>
    <t>Rasmusen</t>
  </si>
  <si>
    <t>Sally</t>
  </si>
  <si>
    <t>Theresa</t>
  </si>
  <si>
    <t>Violet</t>
  </si>
  <si>
    <t>Wendy</t>
  </si>
  <si>
    <t>Albertson</t>
  </si>
  <si>
    <t>Darvin</t>
  </si>
  <si>
    <t>Deerberg</t>
  </si>
  <si>
    <t>Hardy</t>
  </si>
  <si>
    <t>King</t>
  </si>
  <si>
    <t>Klorber</t>
  </si>
  <si>
    <t>Mazden</t>
  </si>
  <si>
    <t>Nester</t>
  </si>
  <si>
    <t>Talisman</t>
  </si>
  <si>
    <t>(Array formula In column C)</t>
  </si>
  <si>
    <t xml:space="preserve"> &lt;--Array formula</t>
  </si>
  <si>
    <t>Suburban</t>
  </si>
  <si>
    <t>Escape</t>
  </si>
  <si>
    <t>Honda</t>
  </si>
  <si>
    <t>Pilot</t>
  </si>
  <si>
    <t>CR-V</t>
  </si>
  <si>
    <t>Compass</t>
  </si>
  <si>
    <t>Sequoia</t>
  </si>
  <si>
    <t>Target Value:</t>
  </si>
  <si>
    <t>Column Offset :</t>
  </si>
  <si>
    <t>Employee No.</t>
  </si>
  <si>
    <t xml:space="preserve"> &lt;-- LOOKUP (WRONG)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</si>
</sst>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3"/>
      </patternFill>
    </fill>
    <fill>
      <patternFill patternType="solid">
        <fgColor theme="0" tint="-4.9989318521683403E-2"/>
        <bgColor indexed="62"/>
      </patternFill>
    </fill>
    <fill>
      <patternFill patternType="solid">
        <fgColor theme="0" tint="-0.14999847407452621"/>
        <bgColor indexed="63"/>
      </patternFill>
    </fill>
    <fill>
      <patternFill patternType="solid">
        <fgColor theme="0" tint="-0.249977111117893"/>
        <bgColor indexed="63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NumberFormat="1"/>
    <xf numFmtId="3" fontId="0" fillId="0" borderId="0" xfId="0" applyNumberFormat="1"/>
    <xf numFmtId="0" fontId="3" fillId="0" borderId="0" xfId="0" applyFont="1"/>
    <xf numFmtId="0" fontId="9" fillId="0" borderId="0" xfId="0" applyFont="1"/>
    <xf numFmtId="0" fontId="7" fillId="0" borderId="0" xfId="0" applyFont="1"/>
    <xf numFmtId="0" fontId="9" fillId="0" borderId="0" xfId="0" applyFont="1" applyAlignment="1">
      <alignment horizontal="right"/>
    </xf>
    <xf numFmtId="0" fontId="2" fillId="0" borderId="0" xfId="0" applyFont="1"/>
    <xf numFmtId="2" fontId="9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9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5" fillId="4" borderId="2" xfId="0" applyFont="1" applyFill="1" applyBorder="1"/>
    <xf numFmtId="1" fontId="6" fillId="3" borderId="2" xfId="0" applyNumberFormat="1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center"/>
    </xf>
    <xf numFmtId="0" fontId="6" fillId="3" borderId="2" xfId="0" applyFont="1" applyFill="1" applyBorder="1"/>
    <xf numFmtId="0" fontId="6" fillId="3" borderId="2" xfId="0" applyFont="1" applyFill="1" applyBorder="1" applyAlignment="1">
      <alignment vertical="top"/>
    </xf>
    <xf numFmtId="0" fontId="6" fillId="3" borderId="2" xfId="0" applyFont="1" applyFill="1" applyBorder="1" applyAlignment="1">
      <alignment vertical="top" wrapText="1"/>
    </xf>
    <xf numFmtId="0" fontId="9" fillId="4" borderId="2" xfId="0" applyFont="1" applyFill="1" applyBorder="1"/>
    <xf numFmtId="0" fontId="0" fillId="3" borderId="2" xfId="0" applyFill="1" applyBorder="1"/>
    <xf numFmtId="0" fontId="9" fillId="4" borderId="2" xfId="0" applyFont="1" applyFill="1" applyBorder="1" applyAlignment="1">
      <alignment horizontal="center" vertical="center"/>
    </xf>
    <xf numFmtId="10" fontId="9" fillId="4" borderId="2" xfId="1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/>
    <xf numFmtId="10" fontId="3" fillId="0" borderId="2" xfId="1" applyNumberFormat="1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3" fontId="0" fillId="0" borderId="2" xfId="0" applyNumberFormat="1" applyBorder="1"/>
    <xf numFmtId="10" fontId="0" fillId="0" borderId="2" xfId="1" applyNumberFormat="1" applyFont="1" applyBorder="1"/>
    <xf numFmtId="0" fontId="9" fillId="4" borderId="2" xfId="0" applyFont="1" applyFill="1" applyBorder="1" applyAlignment="1">
      <alignment horizontal="center"/>
    </xf>
    <xf numFmtId="3" fontId="0" fillId="3" borderId="2" xfId="0" applyNumberFormat="1" applyFill="1" applyBorder="1"/>
    <xf numFmtId="10" fontId="0" fillId="3" borderId="2" xfId="1" applyNumberFormat="1" applyFont="1" applyFill="1" applyBorder="1"/>
    <xf numFmtId="0" fontId="0" fillId="3" borderId="2" xfId="0" applyFill="1" applyBorder="1" applyAlignment="1">
      <alignment horizontal="center"/>
    </xf>
    <xf numFmtId="0" fontId="9" fillId="0" borderId="2" xfId="0" applyFon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10" fillId="0" borderId="0" xfId="0" applyFont="1"/>
    <xf numFmtId="0" fontId="8" fillId="5" borderId="0" xfId="0" applyFont="1" applyFill="1" applyAlignment="1">
      <alignment horizontal="centerContinuous" vertical="center"/>
    </xf>
    <xf numFmtId="0" fontId="9" fillId="5" borderId="0" xfId="0" applyFont="1" applyFill="1" applyAlignment="1">
      <alignment horizontal="centerContinuous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2" xfId="0" applyFont="1" applyBorder="1"/>
    <xf numFmtId="164" fontId="0" fillId="0" borderId="2" xfId="0" applyNumberFormat="1" applyBorder="1"/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9" fillId="0" borderId="2" xfId="0" applyFont="1" applyBorder="1"/>
    <xf numFmtId="0" fontId="0" fillId="0" borderId="2" xfId="0" applyBorder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9" fillId="4" borderId="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1"/>
  <sheetViews>
    <sheetView showGridLines="0" tabSelected="1" workbookViewId="0"/>
  </sheetViews>
  <sheetFormatPr defaultRowHeight="15" x14ac:dyDescent="0.25"/>
  <cols>
    <col min="1" max="1" width="18.140625" customWidth="1"/>
    <col min="2" max="2" width="20.140625" customWidth="1"/>
    <col min="3" max="3" width="4.42578125" customWidth="1"/>
    <col min="4" max="4" width="16.42578125" customWidth="1"/>
    <col min="5" max="5" width="22.28515625" customWidth="1"/>
  </cols>
  <sheetData>
    <row r="1" spans="1:5" x14ac:dyDescent="0.25">
      <c r="A1" s="46" t="s">
        <v>12</v>
      </c>
      <c r="B1" s="32">
        <v>972</v>
      </c>
      <c r="C1" s="44"/>
      <c r="D1" s="13" t="s">
        <v>178</v>
      </c>
      <c r="E1" s="13" t="s">
        <v>11</v>
      </c>
    </row>
    <row r="2" spans="1:5" x14ac:dyDescent="0.25">
      <c r="A2" s="46" t="s">
        <v>10</v>
      </c>
      <c r="B2" s="32" t="str">
        <f>VLOOKUP(B1,EmpList,2,FALSE)</f>
        <v>Sally Rice</v>
      </c>
      <c r="C2" s="45"/>
      <c r="D2" s="14">
        <v>873</v>
      </c>
      <c r="E2" s="15" t="s">
        <v>9</v>
      </c>
    </row>
    <row r="3" spans="1:5" x14ac:dyDescent="0.25">
      <c r="D3" s="14">
        <v>1109</v>
      </c>
      <c r="E3" s="15" t="s">
        <v>8</v>
      </c>
    </row>
    <row r="4" spans="1:5" x14ac:dyDescent="0.25">
      <c r="D4" s="14">
        <v>1549</v>
      </c>
      <c r="E4" s="15" t="s">
        <v>7</v>
      </c>
    </row>
    <row r="5" spans="1:5" x14ac:dyDescent="0.25">
      <c r="D5" s="14">
        <v>1334</v>
      </c>
      <c r="E5" s="15" t="s">
        <v>6</v>
      </c>
    </row>
    <row r="6" spans="1:5" x14ac:dyDescent="0.25">
      <c r="D6" s="14">
        <v>1643</v>
      </c>
      <c r="E6" s="15" t="s">
        <v>5</v>
      </c>
    </row>
    <row r="7" spans="1:5" x14ac:dyDescent="0.25">
      <c r="D7" s="14">
        <v>1101</v>
      </c>
      <c r="E7" s="15" t="s">
        <v>4</v>
      </c>
    </row>
    <row r="8" spans="1:5" x14ac:dyDescent="0.25">
      <c r="D8" s="14">
        <v>1873</v>
      </c>
      <c r="E8" s="15" t="s">
        <v>3</v>
      </c>
    </row>
    <row r="9" spans="1:5" x14ac:dyDescent="0.25">
      <c r="D9" s="14">
        <v>983</v>
      </c>
      <c r="E9" s="15" t="s">
        <v>2</v>
      </c>
    </row>
    <row r="10" spans="1:5" x14ac:dyDescent="0.25">
      <c r="D10" s="14">
        <v>972</v>
      </c>
      <c r="E10" s="15" t="s">
        <v>1</v>
      </c>
    </row>
    <row r="11" spans="1:5" x14ac:dyDescent="0.25">
      <c r="D11" s="14">
        <v>1398</v>
      </c>
      <c r="E11" s="15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3"/>
  <sheetViews>
    <sheetView showGridLines="0" workbookViewId="0"/>
  </sheetViews>
  <sheetFormatPr defaultRowHeight="15" x14ac:dyDescent="0.25"/>
  <cols>
    <col min="1" max="1" width="9.85546875" customWidth="1"/>
    <col min="2" max="2" width="11.7109375" customWidth="1"/>
    <col min="3" max="3" width="20.140625" customWidth="1"/>
    <col min="5" max="5" width="10.85546875" customWidth="1"/>
    <col min="7" max="7" width="24.42578125" customWidth="1"/>
  </cols>
  <sheetData>
    <row r="1" spans="1:8" x14ac:dyDescent="0.25">
      <c r="A1" s="16" t="s">
        <v>13</v>
      </c>
      <c r="B1" s="16" t="s">
        <v>14</v>
      </c>
      <c r="C1" s="16" t="s">
        <v>15</v>
      </c>
      <c r="E1" s="2" t="s">
        <v>16</v>
      </c>
      <c r="F1" s="53" t="s">
        <v>161</v>
      </c>
    </row>
    <row r="2" spans="1:8" x14ac:dyDescent="0.25">
      <c r="A2" s="17">
        <v>0</v>
      </c>
      <c r="B2" s="18">
        <v>0</v>
      </c>
      <c r="C2" s="21" t="s">
        <v>21</v>
      </c>
    </row>
    <row r="3" spans="1:8" x14ac:dyDescent="0.25">
      <c r="A3" s="17">
        <v>9</v>
      </c>
      <c r="B3" s="18">
        <v>0.33300000000000002</v>
      </c>
      <c r="C3" s="20" t="s">
        <v>164</v>
      </c>
      <c r="E3" s="48" t="s">
        <v>14</v>
      </c>
      <c r="F3" s="47">
        <f>LOOKUP(LookupValue,Players,Averages)</f>
        <v>0.39</v>
      </c>
      <c r="G3" s="54" t="s">
        <v>179</v>
      </c>
      <c r="H3" s="54"/>
    </row>
    <row r="4" spans="1:8" x14ac:dyDescent="0.25">
      <c r="A4" s="17">
        <v>12</v>
      </c>
      <c r="B4" s="18">
        <v>0.33300000000000002</v>
      </c>
      <c r="C4" s="19" t="s">
        <v>158</v>
      </c>
      <c r="E4" s="48" t="s">
        <v>17</v>
      </c>
      <c r="F4" s="31">
        <f>LOOKUP(LookupValue,Players,AtBats)</f>
        <v>41</v>
      </c>
      <c r="G4" s="54" t="s">
        <v>179</v>
      </c>
      <c r="H4" s="54"/>
    </row>
    <row r="5" spans="1:8" x14ac:dyDescent="0.25">
      <c r="A5" s="17">
        <v>14</v>
      </c>
      <c r="B5" s="18">
        <v>0.28599999999999998</v>
      </c>
      <c r="C5" s="20" t="s">
        <v>24</v>
      </c>
      <c r="E5" s="49"/>
    </row>
    <row r="6" spans="1:8" x14ac:dyDescent="0.25">
      <c r="A6" s="17">
        <v>16</v>
      </c>
      <c r="B6" s="18">
        <v>0.313</v>
      </c>
      <c r="C6" s="20" t="s">
        <v>23</v>
      </c>
      <c r="E6" s="48" t="s">
        <v>14</v>
      </c>
      <c r="F6" s="47">
        <f>INDEX(Averages,MATCH(LookupValue,Players,0))</f>
        <v>0.3</v>
      </c>
      <c r="G6" t="s">
        <v>20</v>
      </c>
    </row>
    <row r="7" spans="1:8" x14ac:dyDescent="0.25">
      <c r="A7" s="17">
        <v>23</v>
      </c>
      <c r="B7" s="18">
        <v>0.217</v>
      </c>
      <c r="C7" s="20" t="s">
        <v>19</v>
      </c>
      <c r="E7" s="48" t="s">
        <v>17</v>
      </c>
      <c r="F7" s="31">
        <f>INDEX(AtBats,MATCH(LookupValue,Players,0))</f>
        <v>30</v>
      </c>
      <c r="G7" t="s">
        <v>20</v>
      </c>
    </row>
    <row r="8" spans="1:8" x14ac:dyDescent="0.25">
      <c r="A8" s="17">
        <v>24</v>
      </c>
      <c r="B8" s="18">
        <v>0.33300000000000002</v>
      </c>
      <c r="C8" s="20" t="s">
        <v>160</v>
      </c>
    </row>
    <row r="9" spans="1:8" x14ac:dyDescent="0.25">
      <c r="A9" s="17">
        <v>25</v>
      </c>
      <c r="B9" s="18">
        <v>0.16</v>
      </c>
      <c r="C9" s="19" t="s">
        <v>18</v>
      </c>
    </row>
    <row r="10" spans="1:8" x14ac:dyDescent="0.25">
      <c r="A10" s="17">
        <v>28</v>
      </c>
      <c r="B10" s="18">
        <v>0.32100000000000001</v>
      </c>
      <c r="C10" s="19" t="s">
        <v>166</v>
      </c>
    </row>
    <row r="11" spans="1:8" x14ac:dyDescent="0.25">
      <c r="A11" s="17">
        <v>30</v>
      </c>
      <c r="B11" s="18">
        <v>0.3</v>
      </c>
      <c r="C11" s="20" t="s">
        <v>161</v>
      </c>
    </row>
    <row r="12" spans="1:8" x14ac:dyDescent="0.25">
      <c r="A12" s="17">
        <v>36</v>
      </c>
      <c r="B12" s="18">
        <v>0.13900000000000001</v>
      </c>
      <c r="C12" s="19" t="s">
        <v>163</v>
      </c>
    </row>
    <row r="13" spans="1:8" x14ac:dyDescent="0.25">
      <c r="A13" s="17">
        <v>41</v>
      </c>
      <c r="B13" s="18">
        <v>0.39</v>
      </c>
      <c r="C13" s="20" t="s">
        <v>159</v>
      </c>
    </row>
    <row r="14" spans="1:8" x14ac:dyDescent="0.25">
      <c r="A14" s="17">
        <v>43</v>
      </c>
      <c r="B14" s="18">
        <v>0.186</v>
      </c>
      <c r="C14" s="20" t="s">
        <v>162</v>
      </c>
    </row>
    <row r="15" spans="1:8" x14ac:dyDescent="0.25">
      <c r="A15" s="17">
        <v>44</v>
      </c>
      <c r="B15" s="18">
        <v>0.34100000000000003</v>
      </c>
      <c r="C15" s="19" t="s">
        <v>165</v>
      </c>
    </row>
    <row r="16" spans="1:8" x14ac:dyDescent="0.25">
      <c r="A16" s="17">
        <v>51</v>
      </c>
      <c r="B16" s="18">
        <v>0.33300000000000002</v>
      </c>
      <c r="C16" s="20" t="s">
        <v>22</v>
      </c>
    </row>
    <row r="19" spans="6:7" x14ac:dyDescent="0.25">
      <c r="F19" s="3"/>
      <c r="G19" s="3"/>
    </row>
    <row r="20" spans="6:7" x14ac:dyDescent="0.25">
      <c r="F20" s="3"/>
      <c r="G20" s="3"/>
    </row>
    <row r="21" spans="6:7" x14ac:dyDescent="0.25">
      <c r="F21" s="3"/>
      <c r="G21" s="3"/>
    </row>
    <row r="22" spans="6:7" x14ac:dyDescent="0.25">
      <c r="F22" s="3"/>
      <c r="G22" s="3"/>
    </row>
    <row r="23" spans="6:7" x14ac:dyDescent="0.25">
      <c r="F23" s="3"/>
      <c r="G23" s="3"/>
    </row>
  </sheetData>
  <sortState ref="A2:C16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7"/>
  <sheetViews>
    <sheetView showGridLines="0" workbookViewId="0"/>
  </sheetViews>
  <sheetFormatPr defaultRowHeight="15" x14ac:dyDescent="0.25"/>
  <cols>
    <col min="2" max="2" width="11" customWidth="1"/>
    <col min="3" max="3" width="5.85546875" customWidth="1"/>
    <col min="4" max="4" width="11.28515625" customWidth="1"/>
    <col min="5" max="5" width="11.5703125" customWidth="1"/>
  </cols>
  <sheetData>
    <row r="1" spans="1:5" x14ac:dyDescent="0.25">
      <c r="A1" s="50" t="s">
        <v>25</v>
      </c>
      <c r="B1" s="51" t="s">
        <v>26</v>
      </c>
      <c r="D1" s="22" t="s">
        <v>27</v>
      </c>
      <c r="E1" s="22" t="s">
        <v>28</v>
      </c>
    </row>
    <row r="2" spans="1:5" x14ac:dyDescent="0.25">
      <c r="A2" s="50" t="s">
        <v>29</v>
      </c>
      <c r="B2" s="31">
        <f t="array" ref="B2">INDEX(Range2,MATCH(TRUE,EXACT(Value,Range1),0))</f>
        <v>300</v>
      </c>
      <c r="D2" s="23" t="s">
        <v>30</v>
      </c>
      <c r="E2" s="23">
        <v>100</v>
      </c>
    </row>
    <row r="3" spans="1:5" x14ac:dyDescent="0.25">
      <c r="D3" s="23" t="s">
        <v>31</v>
      </c>
      <c r="E3" s="23">
        <f>E2+100</f>
        <v>200</v>
      </c>
    </row>
    <row r="4" spans="1:5" x14ac:dyDescent="0.25">
      <c r="D4" s="23" t="s">
        <v>26</v>
      </c>
      <c r="E4" s="23">
        <f>E3+100</f>
        <v>300</v>
      </c>
    </row>
    <row r="5" spans="1:5" x14ac:dyDescent="0.25">
      <c r="D5" s="23" t="s">
        <v>32</v>
      </c>
      <c r="E5" s="23">
        <f>E4+100</f>
        <v>400</v>
      </c>
    </row>
    <row r="6" spans="1:5" x14ac:dyDescent="0.25">
      <c r="D6" s="23" t="s">
        <v>33</v>
      </c>
      <c r="E6" s="23">
        <f>E5+100</f>
        <v>500</v>
      </c>
    </row>
    <row r="7" spans="1:5" x14ac:dyDescent="0.25">
      <c r="D7" s="23" t="s">
        <v>34</v>
      </c>
      <c r="E7" s="23">
        <f>E6+100</f>
        <v>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2"/>
  <sheetViews>
    <sheetView showGridLines="0" workbookViewId="0"/>
  </sheetViews>
  <sheetFormatPr defaultRowHeight="15" x14ac:dyDescent="0.25"/>
  <cols>
    <col min="1" max="1" width="11.42578125" bestFit="1" customWidth="1"/>
    <col min="2" max="2" width="7.42578125" customWidth="1"/>
    <col min="3" max="3" width="8.28515625" customWidth="1"/>
    <col min="4" max="4" width="9" customWidth="1"/>
    <col min="5" max="5" width="13.5703125" customWidth="1"/>
    <col min="6" max="6" width="3" customWidth="1"/>
    <col min="7" max="7" width="10.7109375" customWidth="1"/>
    <col min="9" max="9" width="3" customWidth="1"/>
    <col min="10" max="10" width="10.140625" customWidth="1"/>
  </cols>
  <sheetData>
    <row r="1" spans="1:11" ht="30" x14ac:dyDescent="0.25">
      <c r="A1" s="24" t="s">
        <v>35</v>
      </c>
      <c r="B1" s="25" t="s">
        <v>36</v>
      </c>
      <c r="C1" s="24" t="s">
        <v>37</v>
      </c>
      <c r="D1" s="26" t="s">
        <v>38</v>
      </c>
      <c r="E1" s="24" t="s">
        <v>39</v>
      </c>
      <c r="F1" s="5"/>
      <c r="G1" s="43" t="s">
        <v>40</v>
      </c>
      <c r="H1" s="42"/>
      <c r="I1" s="6"/>
      <c r="J1" s="43" t="s">
        <v>41</v>
      </c>
      <c r="K1" s="42"/>
    </row>
    <row r="2" spans="1:11" x14ac:dyDescent="0.25">
      <c r="A2" s="27" t="s">
        <v>42</v>
      </c>
      <c r="B2" s="28">
        <v>2</v>
      </c>
      <c r="C2" s="29">
        <v>120000</v>
      </c>
      <c r="D2" s="30">
        <f>VLOOKUP(C2,IF(B2&lt;3,Table1,Table2),2)</f>
        <v>7.0000000000000007E-2</v>
      </c>
      <c r="E2" s="29">
        <f>C2*D2</f>
        <v>8400</v>
      </c>
      <c r="F2" s="5"/>
      <c r="G2" s="35" t="s">
        <v>43</v>
      </c>
      <c r="H2" s="35" t="s">
        <v>44</v>
      </c>
      <c r="I2" s="5"/>
      <c r="J2" s="35" t="s">
        <v>43</v>
      </c>
      <c r="K2" s="35" t="s">
        <v>44</v>
      </c>
    </row>
    <row r="3" spans="1:11" x14ac:dyDescent="0.25">
      <c r="A3" s="31" t="s">
        <v>45</v>
      </c>
      <c r="B3" s="32">
        <v>1</v>
      </c>
      <c r="C3" s="33">
        <v>210921</v>
      </c>
      <c r="D3" s="34">
        <f t="shared" ref="D3:D12" si="0">VLOOKUP(C3,IF(B3&lt;3,Table1,Table2),2)</f>
        <v>7.0000000000000007E-2</v>
      </c>
      <c r="E3" s="33">
        <f t="shared" ref="E3:E12" si="1">C3*D3</f>
        <v>14764.470000000001</v>
      </c>
      <c r="G3" s="36">
        <v>0</v>
      </c>
      <c r="H3" s="37">
        <v>1.4999999999999999E-2</v>
      </c>
      <c r="J3" s="36">
        <v>0</v>
      </c>
      <c r="K3" s="37">
        <v>0.02</v>
      </c>
    </row>
    <row r="4" spans="1:11" x14ac:dyDescent="0.25">
      <c r="A4" s="31" t="s">
        <v>46</v>
      </c>
      <c r="B4" s="32">
        <v>1</v>
      </c>
      <c r="C4" s="33">
        <v>100000</v>
      </c>
      <c r="D4" s="34">
        <f t="shared" si="0"/>
        <v>7.0000000000000007E-2</v>
      </c>
      <c r="E4" s="33">
        <f t="shared" si="1"/>
        <v>7000.0000000000009</v>
      </c>
      <c r="G4" s="36">
        <f>G3+5000</f>
        <v>5000</v>
      </c>
      <c r="H4" s="37">
        <v>3.2500000000000001E-2</v>
      </c>
      <c r="J4" s="36">
        <v>50000</v>
      </c>
      <c r="K4" s="37">
        <v>6.25E-2</v>
      </c>
    </row>
    <row r="5" spans="1:11" x14ac:dyDescent="0.25">
      <c r="A5" s="31" t="s">
        <v>18</v>
      </c>
      <c r="B5" s="32">
        <v>2</v>
      </c>
      <c r="C5" s="33">
        <v>87401</v>
      </c>
      <c r="D5" s="34">
        <f t="shared" si="0"/>
        <v>0.06</v>
      </c>
      <c r="E5" s="33">
        <f t="shared" si="1"/>
        <v>5244.0599999999995</v>
      </c>
      <c r="G5" s="36">
        <f>G4+5000</f>
        <v>10000</v>
      </c>
      <c r="H5" s="37">
        <v>3.5000000000000003E-2</v>
      </c>
      <c r="J5" s="36">
        <v>100000</v>
      </c>
      <c r="K5" s="37">
        <v>7.2499999999999995E-2</v>
      </c>
    </row>
    <row r="6" spans="1:11" x14ac:dyDescent="0.25">
      <c r="A6" s="31" t="s">
        <v>47</v>
      </c>
      <c r="B6" s="32">
        <v>6</v>
      </c>
      <c r="C6" s="33">
        <v>310983</v>
      </c>
      <c r="D6" s="34">
        <f t="shared" si="0"/>
        <v>9.2499999999999999E-2</v>
      </c>
      <c r="E6" s="33">
        <f t="shared" si="1"/>
        <v>28765.927499999998</v>
      </c>
      <c r="G6" s="36">
        <v>20000</v>
      </c>
      <c r="H6" s="37">
        <v>0.05</v>
      </c>
      <c r="J6" s="36">
        <v>200000</v>
      </c>
      <c r="K6" s="37">
        <v>8.2500000000000004E-2</v>
      </c>
    </row>
    <row r="7" spans="1:11" x14ac:dyDescent="0.25">
      <c r="A7" s="31" t="s">
        <v>48</v>
      </c>
      <c r="B7" s="32">
        <v>3</v>
      </c>
      <c r="C7" s="33">
        <v>43902</v>
      </c>
      <c r="D7" s="34">
        <f t="shared" si="0"/>
        <v>0.02</v>
      </c>
      <c r="E7" s="33">
        <f t="shared" si="1"/>
        <v>878.04</v>
      </c>
      <c r="G7" s="36">
        <v>50000</v>
      </c>
      <c r="H7" s="37">
        <v>0.06</v>
      </c>
      <c r="J7" s="36">
        <v>300000</v>
      </c>
      <c r="K7" s="37">
        <v>9.2499999999999999E-2</v>
      </c>
    </row>
    <row r="8" spans="1:11" x14ac:dyDescent="0.25">
      <c r="A8" s="31" t="s">
        <v>49</v>
      </c>
      <c r="B8" s="32">
        <v>2</v>
      </c>
      <c r="C8" s="33">
        <v>121021</v>
      </c>
      <c r="D8" s="34">
        <f t="shared" si="0"/>
        <v>7.0000000000000007E-2</v>
      </c>
      <c r="E8" s="33">
        <f t="shared" si="1"/>
        <v>8471.4700000000012</v>
      </c>
      <c r="G8" s="36">
        <v>100000</v>
      </c>
      <c r="H8" s="37">
        <v>7.0000000000000007E-2</v>
      </c>
      <c r="J8" s="36">
        <v>500000</v>
      </c>
      <c r="K8" s="37">
        <v>0.1</v>
      </c>
    </row>
    <row r="9" spans="1:11" x14ac:dyDescent="0.25">
      <c r="A9" s="31" t="s">
        <v>50</v>
      </c>
      <c r="B9" s="32">
        <v>3</v>
      </c>
      <c r="C9" s="33">
        <v>908</v>
      </c>
      <c r="D9" s="34">
        <f t="shared" si="0"/>
        <v>0.02</v>
      </c>
      <c r="E9" s="33">
        <f t="shared" si="1"/>
        <v>18.16</v>
      </c>
      <c r="G9" s="36">
        <v>250000</v>
      </c>
      <c r="H9" s="37">
        <v>0.08</v>
      </c>
    </row>
    <row r="10" spans="1:11" x14ac:dyDescent="0.25">
      <c r="A10" s="31" t="s">
        <v>51</v>
      </c>
      <c r="B10" s="32">
        <v>1</v>
      </c>
      <c r="C10" s="33">
        <v>0</v>
      </c>
      <c r="D10" s="34">
        <f t="shared" si="0"/>
        <v>1.4999999999999999E-2</v>
      </c>
      <c r="E10" s="33">
        <f t="shared" si="1"/>
        <v>0</v>
      </c>
    </row>
    <row r="11" spans="1:11" x14ac:dyDescent="0.25">
      <c r="A11" s="31" t="s">
        <v>52</v>
      </c>
      <c r="B11" s="32">
        <v>4</v>
      </c>
      <c r="C11" s="33">
        <v>359832</v>
      </c>
      <c r="D11" s="34">
        <f t="shared" si="0"/>
        <v>9.2499999999999999E-2</v>
      </c>
      <c r="E11" s="33">
        <f t="shared" si="1"/>
        <v>33284.46</v>
      </c>
    </row>
    <row r="12" spans="1:11" x14ac:dyDescent="0.25">
      <c r="A12" s="31" t="s">
        <v>53</v>
      </c>
      <c r="B12" s="32">
        <v>4</v>
      </c>
      <c r="C12" s="33">
        <v>502983</v>
      </c>
      <c r="D12" s="34">
        <f t="shared" si="0"/>
        <v>0.1</v>
      </c>
      <c r="E12" s="33">
        <f t="shared" si="1"/>
        <v>50298.3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14"/>
  <sheetViews>
    <sheetView showGridLines="0" workbookViewId="0"/>
  </sheetViews>
  <sheetFormatPr defaultRowHeight="15" x14ac:dyDescent="0.25"/>
  <cols>
    <col min="1" max="1" width="12.5703125" bestFit="1" customWidth="1"/>
    <col min="4" max="4" width="6" customWidth="1"/>
  </cols>
  <sheetData>
    <row r="1" spans="1:6" x14ac:dyDescent="0.25">
      <c r="A1" s="35" t="s">
        <v>54</v>
      </c>
      <c r="B1" s="35" t="s">
        <v>55</v>
      </c>
      <c r="C1" s="35" t="s">
        <v>56</v>
      </c>
      <c r="D1" s="9"/>
      <c r="E1" s="12" t="s">
        <v>55</v>
      </c>
      <c r="F1" s="12" t="s">
        <v>56</v>
      </c>
    </row>
    <row r="2" spans="1:6" x14ac:dyDescent="0.25">
      <c r="A2" s="31" t="s">
        <v>57</v>
      </c>
      <c r="B2" s="31">
        <v>36</v>
      </c>
      <c r="C2" s="32" t="str">
        <f>VLOOKUP(B2,GradeList,2)</f>
        <v>F</v>
      </c>
      <c r="E2" s="38">
        <v>0</v>
      </c>
      <c r="F2" s="38" t="s">
        <v>58</v>
      </c>
    </row>
    <row r="3" spans="1:6" x14ac:dyDescent="0.25">
      <c r="A3" s="31" t="s">
        <v>59</v>
      </c>
      <c r="B3" s="31">
        <v>68</v>
      </c>
      <c r="C3" s="32" t="str">
        <f t="shared" ref="C3:C14" si="0">VLOOKUP(B3,GradeList,2)</f>
        <v>D</v>
      </c>
      <c r="E3" s="38">
        <v>40</v>
      </c>
      <c r="F3" s="38" t="s">
        <v>60</v>
      </c>
    </row>
    <row r="4" spans="1:6" x14ac:dyDescent="0.25">
      <c r="A4" s="31" t="s">
        <v>61</v>
      </c>
      <c r="B4" s="31">
        <v>50</v>
      </c>
      <c r="C4" s="32" t="str">
        <f t="shared" si="0"/>
        <v>D</v>
      </c>
      <c r="E4" s="38">
        <v>70</v>
      </c>
      <c r="F4" s="38" t="s">
        <v>62</v>
      </c>
    </row>
    <row r="5" spans="1:6" x14ac:dyDescent="0.25">
      <c r="A5" s="31" t="s">
        <v>63</v>
      </c>
      <c r="B5" s="31">
        <v>77</v>
      </c>
      <c r="C5" s="32" t="str">
        <f t="shared" si="0"/>
        <v>C</v>
      </c>
      <c r="E5" s="38">
        <v>80</v>
      </c>
      <c r="F5" s="38" t="s">
        <v>64</v>
      </c>
    </row>
    <row r="6" spans="1:6" x14ac:dyDescent="0.25">
      <c r="A6" s="31" t="s">
        <v>18</v>
      </c>
      <c r="B6" s="31">
        <v>92</v>
      </c>
      <c r="C6" s="32" t="str">
        <f t="shared" si="0"/>
        <v>A</v>
      </c>
      <c r="E6" s="38">
        <v>90</v>
      </c>
      <c r="F6" s="38" t="s">
        <v>65</v>
      </c>
    </row>
    <row r="7" spans="1:6" x14ac:dyDescent="0.25">
      <c r="A7" s="31" t="s">
        <v>47</v>
      </c>
      <c r="B7" s="31">
        <v>100</v>
      </c>
      <c r="C7" s="32" t="str">
        <f t="shared" si="0"/>
        <v>A</v>
      </c>
    </row>
    <row r="8" spans="1:6" x14ac:dyDescent="0.25">
      <c r="A8" s="31" t="s">
        <v>22</v>
      </c>
      <c r="B8" s="31">
        <v>74</v>
      </c>
      <c r="C8" s="32" t="str">
        <f t="shared" si="0"/>
        <v>C</v>
      </c>
    </row>
    <row r="9" spans="1:6" x14ac:dyDescent="0.25">
      <c r="A9" s="31" t="s">
        <v>66</v>
      </c>
      <c r="B9" s="31">
        <v>45</v>
      </c>
      <c r="C9" s="32" t="str">
        <f t="shared" si="0"/>
        <v>D</v>
      </c>
    </row>
    <row r="10" spans="1:6" x14ac:dyDescent="0.25">
      <c r="A10" s="31" t="s">
        <v>67</v>
      </c>
      <c r="B10" s="31">
        <v>60</v>
      </c>
      <c r="C10" s="32" t="str">
        <f t="shared" si="0"/>
        <v>D</v>
      </c>
    </row>
    <row r="11" spans="1:6" x14ac:dyDescent="0.25">
      <c r="A11" s="31" t="s">
        <v>68</v>
      </c>
      <c r="B11" s="31">
        <v>89</v>
      </c>
      <c r="C11" s="32" t="str">
        <f t="shared" si="0"/>
        <v>B</v>
      </c>
    </row>
    <row r="12" spans="1:6" x14ac:dyDescent="0.25">
      <c r="A12" s="31" t="s">
        <v>69</v>
      </c>
      <c r="B12" s="31">
        <v>99</v>
      </c>
      <c r="C12" s="32" t="str">
        <f t="shared" si="0"/>
        <v>A</v>
      </c>
    </row>
    <row r="13" spans="1:6" x14ac:dyDescent="0.25">
      <c r="A13" s="31" t="s">
        <v>70</v>
      </c>
      <c r="B13" s="31">
        <v>91</v>
      </c>
      <c r="C13" s="32" t="str">
        <f t="shared" si="0"/>
        <v>A</v>
      </c>
    </row>
    <row r="14" spans="1:6" x14ac:dyDescent="0.25">
      <c r="A14" s="31" t="s">
        <v>71</v>
      </c>
      <c r="B14" s="31">
        <v>59</v>
      </c>
      <c r="C14" s="32" t="str">
        <f t="shared" si="0"/>
        <v>D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14"/>
  <sheetViews>
    <sheetView showGridLines="0" workbookViewId="0"/>
  </sheetViews>
  <sheetFormatPr defaultRowHeight="15" x14ac:dyDescent="0.25"/>
  <sheetData>
    <row r="1" spans="1:5" x14ac:dyDescent="0.25">
      <c r="A1" s="35" t="s">
        <v>54</v>
      </c>
      <c r="B1" s="35" t="s">
        <v>55</v>
      </c>
      <c r="C1" s="35" t="s">
        <v>56</v>
      </c>
    </row>
    <row r="2" spans="1:5" x14ac:dyDescent="0.25">
      <c r="A2" s="23" t="s">
        <v>57</v>
      </c>
      <c r="B2" s="23">
        <v>36</v>
      </c>
      <c r="C2" s="38" t="str">
        <f>VLOOKUP(B2,{0,"F";40,"D";70,"C";80,"B";90,"A"},2)</f>
        <v>F</v>
      </c>
      <c r="E2" s="41" t="s">
        <v>167</v>
      </c>
    </row>
    <row r="3" spans="1:5" x14ac:dyDescent="0.25">
      <c r="A3" s="23" t="s">
        <v>59</v>
      </c>
      <c r="B3" s="23">
        <v>68</v>
      </c>
      <c r="C3" s="38" t="str">
        <f>VLOOKUP(B3,{0,"F";40,"D";70,"C";80,"B";90,"A"},2)</f>
        <v>D</v>
      </c>
    </row>
    <row r="4" spans="1:5" x14ac:dyDescent="0.25">
      <c r="A4" s="23" t="s">
        <v>61</v>
      </c>
      <c r="B4" s="23">
        <v>50</v>
      </c>
      <c r="C4" s="38" t="str">
        <f>VLOOKUP(B4,{0,"F";40,"D";70,"C";80,"B";90,"A"},2)</f>
        <v>D</v>
      </c>
    </row>
    <row r="5" spans="1:5" x14ac:dyDescent="0.25">
      <c r="A5" s="23" t="s">
        <v>63</v>
      </c>
      <c r="B5" s="23">
        <v>77</v>
      </c>
      <c r="C5" s="38" t="str">
        <f>VLOOKUP(B5,{0,"F";40,"D";70,"C";80,"B";90,"A"},2)</f>
        <v>C</v>
      </c>
    </row>
    <row r="6" spans="1:5" x14ac:dyDescent="0.25">
      <c r="A6" s="23" t="s">
        <v>18</v>
      </c>
      <c r="B6" s="23">
        <v>92</v>
      </c>
      <c r="C6" s="38" t="str">
        <f>VLOOKUP(B6,{0,"F";40,"D";70,"C";80,"B";90,"A"},2)</f>
        <v>A</v>
      </c>
    </row>
    <row r="7" spans="1:5" x14ac:dyDescent="0.25">
      <c r="A7" s="23" t="s">
        <v>47</v>
      </c>
      <c r="B7" s="23">
        <v>100</v>
      </c>
      <c r="C7" s="38" t="str">
        <f>VLOOKUP(B7,{0,"F";40,"D";70,"C";80,"B";90,"A"},2)</f>
        <v>A</v>
      </c>
    </row>
    <row r="8" spans="1:5" x14ac:dyDescent="0.25">
      <c r="A8" s="23" t="s">
        <v>22</v>
      </c>
      <c r="B8" s="23">
        <v>74</v>
      </c>
      <c r="C8" s="38" t="str">
        <f>VLOOKUP(B8,{0,"F";40,"D";70,"C";80,"B";90,"A"},2)</f>
        <v>C</v>
      </c>
    </row>
    <row r="9" spans="1:5" x14ac:dyDescent="0.25">
      <c r="A9" s="23" t="s">
        <v>66</v>
      </c>
      <c r="B9" s="23">
        <v>45</v>
      </c>
      <c r="C9" s="38" t="str">
        <f>VLOOKUP(B9,{0,"F";40,"D";70,"C";80,"B";90,"A"},2)</f>
        <v>D</v>
      </c>
    </row>
    <row r="10" spans="1:5" x14ac:dyDescent="0.25">
      <c r="A10" s="23" t="s">
        <v>67</v>
      </c>
      <c r="B10" s="23">
        <v>60</v>
      </c>
      <c r="C10" s="38" t="str">
        <f>VLOOKUP(B10,{0,"F";40,"D";70,"C";80,"B";90,"A"},2)</f>
        <v>D</v>
      </c>
    </row>
    <row r="11" spans="1:5" x14ac:dyDescent="0.25">
      <c r="A11" s="23" t="s">
        <v>68</v>
      </c>
      <c r="B11" s="23">
        <v>89</v>
      </c>
      <c r="C11" s="38" t="str">
        <f>VLOOKUP(B11,{0,"F";40,"D";70,"C";80,"B";90,"A"},2)</f>
        <v>B</v>
      </c>
    </row>
    <row r="12" spans="1:5" x14ac:dyDescent="0.25">
      <c r="A12" s="23" t="s">
        <v>69</v>
      </c>
      <c r="B12" s="23">
        <v>99</v>
      </c>
      <c r="C12" s="38" t="str">
        <f>VLOOKUP(B12,{0,"F";40,"D";70,"C";80,"B";90,"A"},2)</f>
        <v>A</v>
      </c>
    </row>
    <row r="13" spans="1:5" x14ac:dyDescent="0.25">
      <c r="A13" s="23" t="s">
        <v>70</v>
      </c>
      <c r="B13" s="23">
        <v>91</v>
      </c>
      <c r="C13" s="38" t="str">
        <f>VLOOKUP(B13,{0,"F";40,"D";70,"C";80,"B";90,"A"},2)</f>
        <v>A</v>
      </c>
    </row>
    <row r="14" spans="1:5" x14ac:dyDescent="0.25">
      <c r="A14" s="23" t="s">
        <v>71</v>
      </c>
      <c r="B14" s="23">
        <v>59</v>
      </c>
      <c r="C14" s="38" t="str">
        <f>VLOOKUP(B14,{0,"F";40,"D";70,"C";80,"B";90,"A"},2)</f>
        <v>D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11"/>
  <sheetViews>
    <sheetView showGridLines="0" workbookViewId="0"/>
  </sheetViews>
  <sheetFormatPr defaultRowHeight="15" x14ac:dyDescent="0.25"/>
  <cols>
    <col min="1" max="1" width="11.140625" bestFit="1" customWidth="1"/>
    <col min="2" max="2" width="11.5703125" bestFit="1" customWidth="1"/>
    <col min="4" max="4" width="11.140625" customWidth="1"/>
    <col min="5" max="5" width="13.42578125" bestFit="1" customWidth="1"/>
  </cols>
  <sheetData>
    <row r="1" spans="1:9" x14ac:dyDescent="0.25">
      <c r="A1" s="22" t="s">
        <v>72</v>
      </c>
      <c r="B1" s="35" t="s">
        <v>73</v>
      </c>
      <c r="C1" s="35" t="s">
        <v>56</v>
      </c>
      <c r="D1" s="35" t="s">
        <v>74</v>
      </c>
      <c r="E1" s="35" t="s">
        <v>75</v>
      </c>
      <c r="F1" s="9"/>
      <c r="G1" s="55" t="s">
        <v>76</v>
      </c>
      <c r="H1" s="55"/>
    </row>
    <row r="2" spans="1:9" x14ac:dyDescent="0.25">
      <c r="A2" s="31" t="s">
        <v>77</v>
      </c>
      <c r="B2" s="32">
        <v>3</v>
      </c>
      <c r="C2" s="32" t="s">
        <v>65</v>
      </c>
      <c r="D2" s="32">
        <f>VLOOKUP(C2,GradeTable,2,FALSE)</f>
        <v>4</v>
      </c>
      <c r="E2" s="32">
        <f>D2*B2</f>
        <v>12</v>
      </c>
      <c r="G2" s="38" t="s">
        <v>65</v>
      </c>
      <c r="H2" s="38">
        <v>4</v>
      </c>
      <c r="I2" s="1"/>
    </row>
    <row r="3" spans="1:9" x14ac:dyDescent="0.25">
      <c r="A3" s="31" t="s">
        <v>78</v>
      </c>
      <c r="B3" s="32">
        <v>2</v>
      </c>
      <c r="C3" s="32" t="s">
        <v>62</v>
      </c>
      <c r="D3" s="32">
        <f>VLOOKUP(C3,GradeTable,2,FALSE)</f>
        <v>2</v>
      </c>
      <c r="E3" s="32">
        <f>D3*B3</f>
        <v>4</v>
      </c>
      <c r="G3" s="38" t="s">
        <v>64</v>
      </c>
      <c r="H3" s="38">
        <v>3</v>
      </c>
      <c r="I3" s="1"/>
    </row>
    <row r="4" spans="1:9" x14ac:dyDescent="0.25">
      <c r="A4" s="31" t="s">
        <v>79</v>
      </c>
      <c r="B4" s="32">
        <v>4</v>
      </c>
      <c r="C4" s="32" t="s">
        <v>64</v>
      </c>
      <c r="D4" s="32">
        <f>VLOOKUP(C4,GradeTable,2,FALSE)</f>
        <v>3</v>
      </c>
      <c r="E4" s="32">
        <f>D4*B4</f>
        <v>12</v>
      </c>
      <c r="G4" s="38" t="s">
        <v>62</v>
      </c>
      <c r="H4" s="38">
        <v>2</v>
      </c>
      <c r="I4" s="1"/>
    </row>
    <row r="5" spans="1:9" x14ac:dyDescent="0.25">
      <c r="A5" s="31" t="s">
        <v>80</v>
      </c>
      <c r="B5" s="32">
        <v>1</v>
      </c>
      <c r="C5" s="32" t="s">
        <v>65</v>
      </c>
      <c r="D5" s="32">
        <f>VLOOKUP(C5,GradeTable,2,FALSE)</f>
        <v>4</v>
      </c>
      <c r="E5" s="32">
        <f>D5*B5</f>
        <v>4</v>
      </c>
      <c r="G5" s="38" t="s">
        <v>60</v>
      </c>
      <c r="H5" s="38">
        <v>1</v>
      </c>
      <c r="I5" s="1"/>
    </row>
    <row r="6" spans="1:9" x14ac:dyDescent="0.25">
      <c r="A6" s="31" t="s">
        <v>81</v>
      </c>
      <c r="B6" s="32">
        <v>3</v>
      </c>
      <c r="C6" s="32" t="s">
        <v>65</v>
      </c>
      <c r="D6" s="32">
        <f>VLOOKUP(C6,GradeTable,2,FALSE)</f>
        <v>4</v>
      </c>
      <c r="E6" s="32">
        <f>D6*B6</f>
        <v>12</v>
      </c>
      <c r="G6" s="38" t="s">
        <v>58</v>
      </c>
      <c r="H6" s="38">
        <v>0</v>
      </c>
      <c r="I6" s="1"/>
    </row>
    <row r="8" spans="1:9" x14ac:dyDescent="0.25">
      <c r="A8" s="8" t="s">
        <v>82</v>
      </c>
      <c r="B8" s="10">
        <f>SUM(E2:E6)/SUM(B2:B6)</f>
        <v>3.3846153846153846</v>
      </c>
      <c r="C8" s="7" t="s">
        <v>83</v>
      </c>
    </row>
    <row r="9" spans="1:9" x14ac:dyDescent="0.25">
      <c r="B9" s="9"/>
      <c r="C9" s="9"/>
    </row>
    <row r="10" spans="1:9" x14ac:dyDescent="0.25">
      <c r="B10" s="9"/>
      <c r="C10" s="9"/>
    </row>
    <row r="11" spans="1:9" ht="16.5" customHeight="1" x14ac:dyDescent="0.25">
      <c r="B11" s="10">
        <f t="array" ref="B11">SUM((MATCH(Grades,{"F","D","C","B","A"},0)-1)*CreditHours)/SUM(CreditHours)</f>
        <v>3.3846153846153846</v>
      </c>
      <c r="C11" s="7" t="s">
        <v>168</v>
      </c>
    </row>
  </sheetData>
  <mergeCells count="1"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8"/>
  <sheetViews>
    <sheetView showGridLines="0" workbookViewId="0"/>
  </sheetViews>
  <sheetFormatPr defaultRowHeight="15" x14ac:dyDescent="0.25"/>
  <cols>
    <col min="1" max="1" width="11.140625" bestFit="1" customWidth="1"/>
    <col min="2" max="2" width="12.140625" bestFit="1" customWidth="1"/>
  </cols>
  <sheetData>
    <row r="1" spans="1:5" x14ac:dyDescent="0.25">
      <c r="A1" s="22" t="s">
        <v>72</v>
      </c>
      <c r="B1" s="22" t="s">
        <v>84</v>
      </c>
      <c r="C1" s="35" t="s">
        <v>56</v>
      </c>
      <c r="D1" s="1"/>
      <c r="E1" s="1"/>
    </row>
    <row r="2" spans="1:5" x14ac:dyDescent="0.25">
      <c r="A2" s="31" t="s">
        <v>77</v>
      </c>
      <c r="B2" s="32">
        <v>3</v>
      </c>
      <c r="C2" s="32" t="s">
        <v>65</v>
      </c>
      <c r="D2" s="1"/>
      <c r="E2" s="1"/>
    </row>
    <row r="3" spans="1:5" x14ac:dyDescent="0.25">
      <c r="A3" s="31" t="s">
        <v>78</v>
      </c>
      <c r="B3" s="32">
        <v>2</v>
      </c>
      <c r="C3" s="32" t="s">
        <v>62</v>
      </c>
    </row>
    <row r="4" spans="1:5" x14ac:dyDescent="0.25">
      <c r="A4" s="31" t="s">
        <v>79</v>
      </c>
      <c r="B4" s="32">
        <v>4</v>
      </c>
      <c r="C4" s="32" t="s">
        <v>64</v>
      </c>
    </row>
    <row r="5" spans="1:5" x14ac:dyDescent="0.25">
      <c r="A5" s="31" t="s">
        <v>80</v>
      </c>
      <c r="B5" s="32">
        <v>1</v>
      </c>
      <c r="C5" s="32" t="s">
        <v>65</v>
      </c>
    </row>
    <row r="6" spans="1:5" x14ac:dyDescent="0.25">
      <c r="A6" s="31" t="s">
        <v>81</v>
      </c>
      <c r="B6" s="32">
        <v>3</v>
      </c>
      <c r="C6" s="32" t="s">
        <v>65</v>
      </c>
    </row>
    <row r="8" spans="1:5" x14ac:dyDescent="0.25">
      <c r="A8" s="8" t="s">
        <v>82</v>
      </c>
      <c r="B8" s="10">
        <f t="array" ref="B8">SUM((MATCH(Grades,{"F","D","C","B","A"},0)-1)*CreditHours)/SUM(CreditHours)</f>
        <v>3.3846153846153846</v>
      </c>
      <c r="C8" s="11" t="s">
        <v>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22"/>
  <sheetViews>
    <sheetView showGridLines="0" workbookViewId="0"/>
  </sheetViews>
  <sheetFormatPr defaultRowHeight="15" x14ac:dyDescent="0.25"/>
  <cols>
    <col min="1" max="1" width="17.5703125" bestFit="1" customWidth="1"/>
    <col min="2" max="2" width="11.5703125" customWidth="1"/>
    <col min="3" max="3" width="5.42578125" customWidth="1"/>
    <col min="4" max="4" width="13.42578125" customWidth="1"/>
    <col min="5" max="8" width="11.7109375" customWidth="1"/>
  </cols>
  <sheetData>
    <row r="1" spans="1:8" x14ac:dyDescent="0.25">
      <c r="A1" s="39" t="s">
        <v>86</v>
      </c>
      <c r="B1" s="40" t="s">
        <v>87</v>
      </c>
      <c r="D1" s="31"/>
      <c r="E1" s="22" t="s">
        <v>88</v>
      </c>
      <c r="F1" s="22" t="s">
        <v>89</v>
      </c>
      <c r="G1" s="22" t="s">
        <v>90</v>
      </c>
      <c r="H1" s="22" t="s">
        <v>91</v>
      </c>
    </row>
    <row r="2" spans="1:8" x14ac:dyDescent="0.25">
      <c r="A2" s="39" t="s">
        <v>92</v>
      </c>
      <c r="B2" s="40" t="s">
        <v>89</v>
      </c>
      <c r="D2" s="22" t="s">
        <v>93</v>
      </c>
      <c r="E2" s="36">
        <v>2892</v>
      </c>
      <c r="F2" s="36">
        <v>1771</v>
      </c>
      <c r="G2" s="36">
        <v>4718</v>
      </c>
      <c r="H2" s="36">
        <f t="shared" ref="H2:H13" si="0">SUM(E2:G2)</f>
        <v>9381</v>
      </c>
    </row>
    <row r="3" spans="1:8" x14ac:dyDescent="0.25">
      <c r="A3" s="5"/>
      <c r="D3" s="22" t="s">
        <v>94</v>
      </c>
      <c r="E3" s="36">
        <v>3380</v>
      </c>
      <c r="F3" s="36">
        <v>4711</v>
      </c>
      <c r="G3" s="36">
        <v>2615</v>
      </c>
      <c r="H3" s="36">
        <f t="shared" si="0"/>
        <v>10706</v>
      </c>
    </row>
    <row r="4" spans="1:8" x14ac:dyDescent="0.25">
      <c r="A4" s="8" t="s">
        <v>95</v>
      </c>
      <c r="B4" s="4">
        <f>MATCH(Month,MonthList,0)</f>
        <v>8</v>
      </c>
      <c r="D4" s="22" t="s">
        <v>96</v>
      </c>
      <c r="E4" s="36">
        <v>3744</v>
      </c>
      <c r="F4" s="36">
        <v>3223</v>
      </c>
      <c r="G4" s="36">
        <v>5312</v>
      </c>
      <c r="H4" s="36">
        <f t="shared" si="0"/>
        <v>12279</v>
      </c>
    </row>
    <row r="5" spans="1:8" x14ac:dyDescent="0.25">
      <c r="A5" s="8" t="s">
        <v>97</v>
      </c>
      <c r="B5" s="4">
        <f>MATCH(Product,ProductList,0)</f>
        <v>3</v>
      </c>
      <c r="D5" s="22" t="s">
        <v>98</v>
      </c>
      <c r="E5" s="36">
        <v>3221</v>
      </c>
      <c r="F5" s="36">
        <v>2438</v>
      </c>
      <c r="G5" s="36">
        <v>1108</v>
      </c>
      <c r="H5" s="36">
        <f t="shared" si="0"/>
        <v>6767</v>
      </c>
    </row>
    <row r="6" spans="1:8" x14ac:dyDescent="0.25">
      <c r="A6" s="8" t="s">
        <v>99</v>
      </c>
      <c r="B6" s="4">
        <f>INDEX(Table,B4,B5)</f>
        <v>3337</v>
      </c>
      <c r="D6" s="22" t="s">
        <v>100</v>
      </c>
      <c r="E6" s="36">
        <v>4839</v>
      </c>
      <c r="F6" s="36">
        <v>1999</v>
      </c>
      <c r="G6" s="36">
        <v>1994</v>
      </c>
      <c r="H6" s="36">
        <f t="shared" si="0"/>
        <v>8832</v>
      </c>
    </row>
    <row r="7" spans="1:8" x14ac:dyDescent="0.25">
      <c r="A7" s="5"/>
      <c r="D7" s="22" t="s">
        <v>101</v>
      </c>
      <c r="E7" s="36">
        <v>3767</v>
      </c>
      <c r="F7" s="36">
        <v>5140</v>
      </c>
      <c r="G7" s="36">
        <v>3830</v>
      </c>
      <c r="H7" s="36">
        <f t="shared" si="0"/>
        <v>12737</v>
      </c>
    </row>
    <row r="8" spans="1:8" x14ac:dyDescent="0.25">
      <c r="A8" s="5"/>
      <c r="D8" s="22" t="s">
        <v>87</v>
      </c>
      <c r="E8" s="36">
        <v>5467</v>
      </c>
      <c r="F8" s="36">
        <v>3337</v>
      </c>
      <c r="G8" s="36">
        <v>3232</v>
      </c>
      <c r="H8" s="36">
        <f t="shared" si="0"/>
        <v>12036</v>
      </c>
    </row>
    <row r="9" spans="1:8" x14ac:dyDescent="0.25">
      <c r="A9" s="6" t="s">
        <v>102</v>
      </c>
      <c r="B9" s="4">
        <f>INDEX(Table, MATCH(Month,MonthList,0), MATCH(Product,ProductList,0))</f>
        <v>3337</v>
      </c>
      <c r="D9" s="22" t="s">
        <v>103</v>
      </c>
      <c r="E9" s="36">
        <v>3154</v>
      </c>
      <c r="F9" s="36">
        <v>4895</v>
      </c>
      <c r="G9" s="36">
        <v>1607</v>
      </c>
      <c r="H9" s="36">
        <f t="shared" si="0"/>
        <v>9656</v>
      </c>
    </row>
    <row r="10" spans="1:8" x14ac:dyDescent="0.25">
      <c r="D10" s="22" t="s">
        <v>104</v>
      </c>
      <c r="E10" s="36">
        <v>1718</v>
      </c>
      <c r="F10" s="36">
        <v>2040</v>
      </c>
      <c r="G10" s="36">
        <v>1563</v>
      </c>
      <c r="H10" s="36">
        <f t="shared" si="0"/>
        <v>5321</v>
      </c>
    </row>
    <row r="11" spans="1:8" x14ac:dyDescent="0.25">
      <c r="D11" s="22" t="s">
        <v>105</v>
      </c>
      <c r="E11" s="36">
        <v>1548</v>
      </c>
      <c r="F11" s="36">
        <v>1061</v>
      </c>
      <c r="G11" s="36">
        <v>2590</v>
      </c>
      <c r="H11" s="36">
        <f t="shared" si="0"/>
        <v>5199</v>
      </c>
    </row>
    <row r="12" spans="1:8" x14ac:dyDescent="0.25">
      <c r="D12" s="22" t="s">
        <v>106</v>
      </c>
      <c r="E12" s="36">
        <v>5083</v>
      </c>
      <c r="F12" s="36">
        <v>3558</v>
      </c>
      <c r="G12" s="36">
        <v>3960</v>
      </c>
      <c r="H12" s="36">
        <f t="shared" si="0"/>
        <v>12601</v>
      </c>
    </row>
    <row r="13" spans="1:8" x14ac:dyDescent="0.25">
      <c r="D13" s="22" t="s">
        <v>107</v>
      </c>
      <c r="E13" s="36">
        <v>5753</v>
      </c>
      <c r="F13" s="36">
        <v>2839</v>
      </c>
      <c r="G13" s="36">
        <v>3013</v>
      </c>
      <c r="H13" s="36">
        <f t="shared" si="0"/>
        <v>11605</v>
      </c>
    </row>
    <row r="14" spans="1:8" x14ac:dyDescent="0.25">
      <c r="D14" s="22" t="s">
        <v>108</v>
      </c>
      <c r="E14" s="36">
        <f>SUM(E2:E13)</f>
        <v>44566</v>
      </c>
      <c r="F14" s="36">
        <f>SUM(F2:F13)</f>
        <v>37012</v>
      </c>
      <c r="G14" s="36">
        <f>SUM(G2:G13)</f>
        <v>35542</v>
      </c>
      <c r="H14" s="36">
        <f>SUM(H2:H13)</f>
        <v>117120</v>
      </c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19"/>
  <sheetViews>
    <sheetView showGridLines="0" workbookViewId="0"/>
  </sheetViews>
  <sheetFormatPr defaultRowHeight="15" x14ac:dyDescent="0.25"/>
  <cols>
    <col min="1" max="1" width="9.5703125" customWidth="1"/>
    <col min="2" max="2" width="15.42578125" bestFit="1" customWidth="1"/>
    <col min="3" max="3" width="3.42578125" customWidth="1"/>
    <col min="4" max="4" width="11.85546875" customWidth="1"/>
    <col min="5" max="5" width="23.5703125" customWidth="1"/>
    <col min="6" max="6" width="10.5703125" customWidth="1"/>
  </cols>
  <sheetData>
    <row r="1" spans="1:6" x14ac:dyDescent="0.25">
      <c r="A1" s="50" t="s">
        <v>109</v>
      </c>
      <c r="B1" s="31" t="s">
        <v>131</v>
      </c>
      <c r="D1" s="35" t="s">
        <v>111</v>
      </c>
      <c r="E1" s="35" t="s">
        <v>112</v>
      </c>
      <c r="F1" s="35" t="s">
        <v>113</v>
      </c>
    </row>
    <row r="2" spans="1:6" x14ac:dyDescent="0.25">
      <c r="A2" s="50" t="s">
        <v>114</v>
      </c>
      <c r="B2" s="31" t="s">
        <v>175</v>
      </c>
      <c r="D2" s="23" t="s">
        <v>116</v>
      </c>
      <c r="E2" s="23" t="s">
        <v>169</v>
      </c>
      <c r="F2" s="23" t="s">
        <v>117</v>
      </c>
    </row>
    <row r="3" spans="1:6" x14ac:dyDescent="0.25">
      <c r="A3" s="50" t="s">
        <v>118</v>
      </c>
      <c r="B3" s="31" t="str">
        <f t="array" ref="B3">INDEX(Code, MATCH(Make&amp;Model,Makes&amp;Models,0))</f>
        <v>T-871</v>
      </c>
      <c r="D3" s="23" t="s">
        <v>116</v>
      </c>
      <c r="E3" s="23" t="s">
        <v>119</v>
      </c>
      <c r="F3" s="23" t="s">
        <v>120</v>
      </c>
    </row>
    <row r="4" spans="1:6" x14ac:dyDescent="0.25">
      <c r="D4" s="23" t="s">
        <v>121</v>
      </c>
      <c r="E4" s="23" t="s">
        <v>122</v>
      </c>
      <c r="F4" s="23" t="s">
        <v>123</v>
      </c>
    </row>
    <row r="5" spans="1:6" x14ac:dyDescent="0.25">
      <c r="D5" s="23" t="s">
        <v>121</v>
      </c>
      <c r="E5" s="23" t="s">
        <v>170</v>
      </c>
      <c r="F5" s="23" t="s">
        <v>124</v>
      </c>
    </row>
    <row r="6" spans="1:6" x14ac:dyDescent="0.25">
      <c r="D6" s="23" t="s">
        <v>171</v>
      </c>
      <c r="E6" s="23" t="s">
        <v>172</v>
      </c>
      <c r="F6" s="23" t="s">
        <v>125</v>
      </c>
    </row>
    <row r="7" spans="1:6" x14ac:dyDescent="0.25">
      <c r="D7" s="23" t="s">
        <v>171</v>
      </c>
      <c r="E7" s="23" t="s">
        <v>173</v>
      </c>
      <c r="F7" s="23" t="s">
        <v>126</v>
      </c>
    </row>
    <row r="8" spans="1:6" x14ac:dyDescent="0.25">
      <c r="D8" s="23" t="s">
        <v>110</v>
      </c>
      <c r="E8" s="23" t="s">
        <v>174</v>
      </c>
      <c r="F8" s="23" t="s">
        <v>127</v>
      </c>
    </row>
    <row r="9" spans="1:6" x14ac:dyDescent="0.25">
      <c r="D9" s="23" t="s">
        <v>110</v>
      </c>
      <c r="E9" s="23" t="s">
        <v>115</v>
      </c>
      <c r="F9" s="23" t="s">
        <v>128</v>
      </c>
    </row>
    <row r="10" spans="1:6" x14ac:dyDescent="0.25">
      <c r="D10" s="23" t="s">
        <v>129</v>
      </c>
      <c r="E10" s="23" t="s">
        <v>169</v>
      </c>
      <c r="F10" s="23" t="s">
        <v>130</v>
      </c>
    </row>
    <row r="11" spans="1:6" x14ac:dyDescent="0.25">
      <c r="D11" s="23" t="s">
        <v>131</v>
      </c>
      <c r="E11" s="23" t="s">
        <v>175</v>
      </c>
      <c r="F11" s="23" t="s">
        <v>132</v>
      </c>
    </row>
    <row r="12" spans="1:6" x14ac:dyDescent="0.25">
      <c r="D12" s="23" t="s">
        <v>131</v>
      </c>
      <c r="E12" s="23" t="s">
        <v>133</v>
      </c>
      <c r="F12" s="23" t="s">
        <v>134</v>
      </c>
    </row>
    <row r="15" spans="1:6" x14ac:dyDescent="0.25">
      <c r="A15" s="3"/>
      <c r="B15" s="3"/>
    </row>
    <row r="16" spans="1:6" x14ac:dyDescent="0.25">
      <c r="A16" s="3"/>
      <c r="B16" s="3"/>
    </row>
    <row r="17" spans="1:2" x14ac:dyDescent="0.25">
      <c r="A17" s="3"/>
      <c r="B17" s="3"/>
    </row>
    <row r="18" spans="1:2" x14ac:dyDescent="0.25">
      <c r="A18" s="3"/>
      <c r="B18" s="3"/>
    </row>
    <row r="19" spans="1:2" x14ac:dyDescent="0.25">
      <c r="A19" s="3"/>
      <c r="B19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20"/>
  <sheetViews>
    <sheetView showGridLines="0" workbookViewId="0"/>
  </sheetViews>
  <sheetFormatPr defaultRowHeight="15" x14ac:dyDescent="0.25"/>
  <cols>
    <col min="1" max="1" width="11.85546875" customWidth="1"/>
    <col min="2" max="2" width="11.7109375" customWidth="1"/>
    <col min="3" max="3" width="8.7109375" customWidth="1"/>
    <col min="4" max="4" width="12" customWidth="1"/>
  </cols>
  <sheetData>
    <row r="1" spans="1:4" x14ac:dyDescent="0.25">
      <c r="A1" s="39" t="s">
        <v>135</v>
      </c>
      <c r="B1" s="32">
        <v>77</v>
      </c>
      <c r="C1" s="1"/>
      <c r="D1" s="35" t="s">
        <v>136</v>
      </c>
    </row>
    <row r="2" spans="1:4" x14ac:dyDescent="0.25">
      <c r="A2" s="39" t="s">
        <v>137</v>
      </c>
      <c r="B2" s="32" t="str">
        <f>ADDRESS(ROW(Data)+MATCH(Target,Data,0)-1,COLUMN(Data))</f>
        <v>$D$8</v>
      </c>
      <c r="C2" s="1"/>
      <c r="D2" s="23">
        <v>74</v>
      </c>
    </row>
    <row r="3" spans="1:4" x14ac:dyDescent="0.25">
      <c r="D3" s="23">
        <v>62</v>
      </c>
    </row>
    <row r="4" spans="1:4" x14ac:dyDescent="0.25">
      <c r="D4" s="23">
        <v>60</v>
      </c>
    </row>
    <row r="5" spans="1:4" x14ac:dyDescent="0.25">
      <c r="D5" s="23">
        <v>44</v>
      </c>
    </row>
    <row r="6" spans="1:4" x14ac:dyDescent="0.25">
      <c r="D6" s="23">
        <v>50</v>
      </c>
    </row>
    <row r="7" spans="1:4" x14ac:dyDescent="0.25">
      <c r="D7" s="23">
        <v>41</v>
      </c>
    </row>
    <row r="8" spans="1:4" x14ac:dyDescent="0.25">
      <c r="D8" s="23">
        <v>77</v>
      </c>
    </row>
    <row r="9" spans="1:4" x14ac:dyDescent="0.25">
      <c r="D9" s="23">
        <v>24</v>
      </c>
    </row>
    <row r="10" spans="1:4" x14ac:dyDescent="0.25">
      <c r="D10" s="23">
        <v>55</v>
      </c>
    </row>
    <row r="11" spans="1:4" x14ac:dyDescent="0.25">
      <c r="D11" s="23">
        <v>30</v>
      </c>
    </row>
    <row r="12" spans="1:4" x14ac:dyDescent="0.25">
      <c r="D12" s="23">
        <v>12</v>
      </c>
    </row>
    <row r="13" spans="1:4" x14ac:dyDescent="0.25">
      <c r="D13" s="23">
        <v>21</v>
      </c>
    </row>
    <row r="14" spans="1:4" x14ac:dyDescent="0.25">
      <c r="D14" s="23">
        <v>7</v>
      </c>
    </row>
    <row r="15" spans="1:4" x14ac:dyDescent="0.25">
      <c r="D15" s="23">
        <v>1</v>
      </c>
    </row>
    <row r="16" spans="1:4" x14ac:dyDescent="0.25">
      <c r="D16" s="23">
        <v>22</v>
      </c>
    </row>
    <row r="17" spans="4:4" x14ac:dyDescent="0.25">
      <c r="D17" s="23">
        <v>53</v>
      </c>
    </row>
    <row r="18" spans="4:4" x14ac:dyDescent="0.25">
      <c r="D18" s="23">
        <v>36</v>
      </c>
    </row>
    <row r="19" spans="4:4" x14ac:dyDescent="0.25">
      <c r="D19" s="23">
        <v>18</v>
      </c>
    </row>
    <row r="20" spans="4:4" x14ac:dyDescent="0.25">
      <c r="D20" s="23">
        <v>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20"/>
  <sheetViews>
    <sheetView showGridLines="0" workbookViewId="0"/>
  </sheetViews>
  <sheetFormatPr defaultRowHeight="15" x14ac:dyDescent="0.25"/>
  <cols>
    <col min="1" max="1" width="13.28515625" customWidth="1"/>
    <col min="2" max="2" width="14" customWidth="1"/>
    <col min="3" max="3" width="4.7109375" customWidth="1"/>
    <col min="4" max="4" width="16" customWidth="1"/>
  </cols>
  <sheetData>
    <row r="1" spans="1:5" x14ac:dyDescent="0.25">
      <c r="A1" s="22" t="s">
        <v>54</v>
      </c>
      <c r="B1" s="35" t="s">
        <v>136</v>
      </c>
    </row>
    <row r="2" spans="1:5" x14ac:dyDescent="0.25">
      <c r="A2" s="23" t="s">
        <v>138</v>
      </c>
      <c r="B2" s="36">
        <v>9101</v>
      </c>
      <c r="C2" s="5"/>
      <c r="D2" s="39" t="s">
        <v>176</v>
      </c>
      <c r="E2" s="50">
        <v>7200</v>
      </c>
    </row>
    <row r="3" spans="1:5" x14ac:dyDescent="0.25">
      <c r="A3" s="23" t="s">
        <v>139</v>
      </c>
      <c r="B3" s="36">
        <v>8873</v>
      </c>
      <c r="C3" s="5"/>
      <c r="D3" s="39" t="s">
        <v>177</v>
      </c>
      <c r="E3" s="27">
        <v>-1</v>
      </c>
    </row>
    <row r="4" spans="1:5" x14ac:dyDescent="0.25">
      <c r="A4" s="23" t="s">
        <v>140</v>
      </c>
      <c r="B4" s="36">
        <v>6000</v>
      </c>
      <c r="C4" s="5"/>
      <c r="D4" s="8"/>
      <c r="E4" s="5"/>
    </row>
    <row r="5" spans="1:5" x14ac:dyDescent="0.25">
      <c r="A5" s="23" t="s">
        <v>141</v>
      </c>
      <c r="B5" s="36">
        <v>9820</v>
      </c>
      <c r="C5" s="5"/>
      <c r="D5" s="39" t="s">
        <v>142</v>
      </c>
      <c r="E5" s="52" t="str">
        <f t="array" aca="1" ref="E5" ca="1">INDIRECT(ADDRESS(ROW(Data)+MATCH(MIN(ABS(Target-Data)),ABS(Target-Data),0)-1,COLUMN(Data)+ColOffset))</f>
        <v>Paul</v>
      </c>
    </row>
    <row r="6" spans="1:5" x14ac:dyDescent="0.25">
      <c r="A6" s="23" t="s">
        <v>143</v>
      </c>
      <c r="B6" s="36">
        <v>10500</v>
      </c>
    </row>
    <row r="7" spans="1:5" x14ac:dyDescent="0.25">
      <c r="A7" s="23" t="s">
        <v>144</v>
      </c>
      <c r="B7" s="36">
        <v>3500</v>
      </c>
    </row>
    <row r="8" spans="1:5" x14ac:dyDescent="0.25">
      <c r="A8" s="23" t="s">
        <v>145</v>
      </c>
      <c r="B8" s="36">
        <v>12873</v>
      </c>
    </row>
    <row r="9" spans="1:5" x14ac:dyDescent="0.25">
      <c r="A9" s="23" t="s">
        <v>146</v>
      </c>
      <c r="B9" s="36">
        <v>5867</v>
      </c>
    </row>
    <row r="10" spans="1:5" x14ac:dyDescent="0.25">
      <c r="A10" s="23" t="s">
        <v>147</v>
      </c>
      <c r="B10" s="36">
        <v>8989</v>
      </c>
    </row>
    <row r="11" spans="1:5" x14ac:dyDescent="0.25">
      <c r="A11" s="23" t="s">
        <v>148</v>
      </c>
      <c r="B11" s="36">
        <v>8000</v>
      </c>
    </row>
    <row r="12" spans="1:5" x14ac:dyDescent="0.25">
      <c r="A12" s="23" t="s">
        <v>149</v>
      </c>
      <c r="B12" s="36">
        <v>1124</v>
      </c>
    </row>
    <row r="13" spans="1:5" x14ac:dyDescent="0.25">
      <c r="A13" s="23" t="s">
        <v>150</v>
      </c>
      <c r="B13" s="36">
        <v>9099</v>
      </c>
    </row>
    <row r="14" spans="1:5" x14ac:dyDescent="0.25">
      <c r="A14" s="23" t="s">
        <v>151</v>
      </c>
      <c r="B14" s="36">
        <v>6800</v>
      </c>
    </row>
    <row r="15" spans="1:5" x14ac:dyDescent="0.25">
      <c r="A15" s="23" t="s">
        <v>152</v>
      </c>
      <c r="B15" s="36">
        <v>5509</v>
      </c>
    </row>
    <row r="16" spans="1:5" x14ac:dyDescent="0.25">
      <c r="A16" s="23" t="s">
        <v>153</v>
      </c>
      <c r="B16" s="36">
        <v>5460</v>
      </c>
    </row>
    <row r="17" spans="1:2" x14ac:dyDescent="0.25">
      <c r="A17" s="23" t="s">
        <v>154</v>
      </c>
      <c r="B17" s="36">
        <v>8400</v>
      </c>
    </row>
    <row r="18" spans="1:2" x14ac:dyDescent="0.25">
      <c r="A18" s="23" t="s">
        <v>155</v>
      </c>
      <c r="B18" s="36">
        <v>7777</v>
      </c>
    </row>
    <row r="19" spans="1:2" x14ac:dyDescent="0.25">
      <c r="A19" s="23" t="s">
        <v>156</v>
      </c>
      <c r="B19" s="36">
        <v>3600</v>
      </c>
    </row>
    <row r="20" spans="1:2" x14ac:dyDescent="0.25">
      <c r="A20" s="23" t="s">
        <v>157</v>
      </c>
      <c r="B20" s="36">
        <v>5400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2006-11-13T16:25:49Z</outs:dateTime>
      <outs:isPinned>true</outs:isPinned>
    </outs:relatedDate>
    <outs:relatedDate>
      <outs:type>2</outs:type>
      <outs:displayName>Created</outs:displayName>
      <outs:dateTime>2006-04-23T17:59:14Z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C204B640-BE68-44BE-80AB-A84D38CB4F5D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exact value</vt:lpstr>
      <vt:lpstr>lookup to left</vt:lpstr>
      <vt:lpstr>case sensitive</vt:lpstr>
      <vt:lpstr>multiple tables</vt:lpstr>
      <vt:lpstr>grade lookup 1</vt:lpstr>
      <vt:lpstr>grade lookup 2</vt:lpstr>
      <vt:lpstr>GPA 1</vt:lpstr>
      <vt:lpstr>GPA 2</vt:lpstr>
      <vt:lpstr>2-way lookup</vt:lpstr>
      <vt:lpstr>2-column lookup</vt:lpstr>
      <vt:lpstr>cell address</vt:lpstr>
      <vt:lpstr>closest match</vt:lpstr>
      <vt:lpstr>AtBats</vt:lpstr>
      <vt:lpstr>Averages</vt:lpstr>
      <vt:lpstr>Code</vt:lpstr>
      <vt:lpstr>ColOffset</vt:lpstr>
      <vt:lpstr>'GPA 1'!CreditHours</vt:lpstr>
      <vt:lpstr>CreditHours</vt:lpstr>
      <vt:lpstr>CreditHrs</vt:lpstr>
      <vt:lpstr>'cell address'!Data</vt:lpstr>
      <vt:lpstr>Data</vt:lpstr>
      <vt:lpstr>EmpList</vt:lpstr>
      <vt:lpstr>GradeList</vt:lpstr>
      <vt:lpstr>'GPA 1'!Grades</vt:lpstr>
      <vt:lpstr>Grades</vt:lpstr>
      <vt:lpstr>GradeTable</vt:lpstr>
      <vt:lpstr>LookupValue</vt:lpstr>
      <vt:lpstr>Make</vt:lpstr>
      <vt:lpstr>Makes</vt:lpstr>
      <vt:lpstr>Model</vt:lpstr>
      <vt:lpstr>Models</vt:lpstr>
      <vt:lpstr>Month</vt:lpstr>
      <vt:lpstr>MonthList</vt:lpstr>
      <vt:lpstr>Players</vt:lpstr>
      <vt:lpstr>Product</vt:lpstr>
      <vt:lpstr>ProductList</vt:lpstr>
      <vt:lpstr>Range1</vt:lpstr>
      <vt:lpstr>Range2</vt:lpstr>
      <vt:lpstr>Table</vt:lpstr>
      <vt:lpstr>Table1</vt:lpstr>
      <vt:lpstr>Table2</vt:lpstr>
      <vt:lpstr>'cell address'!Target</vt:lpstr>
      <vt:lpstr>Target</vt:lpstr>
      <vt:lpstr>Value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specialized lookup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2006-04-23T17:59:14Z</dcterms:created>
  <dcterms:modified xsi:type="dcterms:W3CDTF">2015-09-24T19:55:36Z</dcterms:modified>
  <cp:category>Excel 2016 Bible</cp:category>
</cp:coreProperties>
</file>